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08960 ENDOSCÒPIES FUJIFILM\Esborrany\2. PCAP\Annexos\"/>
    </mc:Choice>
  </mc:AlternateContent>
  <bookViews>
    <workbookView xWindow="0" yWindow="0" windowWidth="15405" windowHeight="8625"/>
  </bookViews>
  <sheets>
    <sheet name="DEENOVA" sheetId="1" r:id="rId1"/>
  </sheets>
  <definedNames>
    <definedName name="_xlnm.Print_Area" localSheetId="0">DEENOVA!$A$1:$D$44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D31" i="1"/>
  <c r="D30" i="1"/>
  <c r="D28" i="1"/>
  <c r="D27" i="1"/>
  <c r="D25" i="1"/>
  <c r="D24" i="1"/>
  <c r="D22" i="1"/>
  <c r="D21" i="1"/>
  <c r="D18" i="1"/>
  <c r="D19" i="1"/>
  <c r="D20" i="1"/>
  <c r="D16" i="1"/>
  <c r="D15" i="1" l="1"/>
  <c r="D17" i="1"/>
  <c r="D23" i="1"/>
  <c r="D26" i="1"/>
  <c r="D29" i="1"/>
  <c r="D32" i="1"/>
  <c r="D35" i="1"/>
  <c r="D36" i="1"/>
  <c r="D37" i="1"/>
  <c r="D42" i="1"/>
</calcChain>
</file>

<file path=xl/sharedStrings.xml><?xml version="1.0" encoding="utf-8"?>
<sst xmlns="http://schemas.openxmlformats.org/spreadsheetml/2006/main" count="60" uniqueCount="35">
  <si>
    <t>MODEL BASE DE PREUS</t>
  </si>
  <si>
    <t>Expedient CSE/AH02/1101408960/25/PO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</si>
  <si>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</si>
  <si>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</si>
  <si>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</si>
  <si>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</si>
  <si>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</si>
  <si>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</si>
  <si>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</si>
  <si>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SU-1 P113Y101089A PCB MUX (RoHS)</t>
  </si>
  <si>
    <t xml:space="preserve">€/u </t>
  </si>
  <si>
    <t>SU-1 P113Y1203040 CB2 BOARD ASSEMBLY (ROHS)</t>
  </si>
  <si>
    <t>EP-6000 P840Y2000240 LIGHT SOURCE UNIT (RoHS)</t>
  </si>
  <si>
    <t>EP-6000 P113Y2001990 PATIENT PCB (RoHS)</t>
  </si>
  <si>
    <t>EP-6000 P136Y1210920 WC-LINK CABLE (RoHS)</t>
  </si>
  <si>
    <t>BL-7000 P840Y2000010 LIGHT SOURCE UNIT (RoHS)</t>
  </si>
  <si>
    <t>BL-7000 P113Y1201300 ELC PCB (RoHS)</t>
  </si>
  <si>
    <t>BL-7000 P136Y1210860 I/F CABLE CC7-101 (RoHS)</t>
  </si>
  <si>
    <t>VP-7000 P857Y2002540 MAIN PCB (RoHS)</t>
  </si>
  <si>
    <t>VP-7000 P113Y1201820 PATIENT PCB (RoHS)</t>
  </si>
  <si>
    <t>VP-7000 P113Y2003610 DDC PCB (RoHS)</t>
  </si>
  <si>
    <t>GW-100 P374Y2001540 REGULATOR ASSY (RoHS)</t>
  </si>
  <si>
    <t>GW-100 P125S03850 POWER PCB (RoHS)</t>
  </si>
  <si>
    <t>GW-100 P113Y1008050 CTR PCB (RoHS)</t>
  </si>
  <si>
    <t>JW-2 P104K1226090 POWER SUPPLY</t>
  </si>
  <si>
    <t>JW-2 P110A11188693 POWER BOARD ASSY</t>
  </si>
  <si>
    <t>JW-2 15924718 FS-40JW</t>
  </si>
  <si>
    <t>PB-30 P136Y2000490 SENSOR ASSEMBLY (RoHS)</t>
  </si>
  <si>
    <t>PB-30 P125S03850 POWER PCB (RoHS)</t>
  </si>
  <si>
    <t>PB-30 P113Y1201640 MAIN PCB ASSEMBLY (RoHS)</t>
  </si>
  <si>
    <t>SP-900 P113Y2000410 MAIN 900 PCB (RoHS)</t>
  </si>
  <si>
    <t>SP-900 P824Y1300070 BRIVE ASSY (ROHS)</t>
  </si>
  <si>
    <t>SP-900 P113Y1202320 IS900 PCB (ROHS)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</si>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</sst>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.5"/>
      <color rgb="FF00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5" borderId="0" xfId="0" applyFill="1" applyAlignment="1">
      <alignment wrapText="1"/>
    </xf>
    <xf numFmtId="0" fontId="6" fillId="6" borderId="5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0" fillId="0" borderId="0" xfId="0" applyAlignment="1">
      <alignment vertical="top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justify" wrapText="1"/>
    </xf>
    <xf numFmtId="0" fontId="12" fillId="7" borderId="0" xfId="0" applyFont="1" applyFill="1"/>
    <xf numFmtId="0" fontId="12" fillId="0" borderId="0" xfId="0" applyFont="1"/>
    <xf numFmtId="0" fontId="13" fillId="0" borderId="11" xfId="2" applyNumberFormat="1" applyFont="1" applyFill="1" applyBorder="1" applyAlignment="1">
      <alignment horizontal="right" vertical="top" shrinkToFit="1"/>
    </xf>
    <xf numFmtId="4" fontId="13" fillId="0" borderId="11" xfId="2" applyNumberFormat="1" applyFont="1" applyFill="1" applyBorder="1" applyAlignment="1">
      <alignment horizontal="right" vertical="top" shrinkToFit="1"/>
    </xf>
    <xf numFmtId="0" fontId="7" fillId="3" borderId="0" xfId="0" applyFont="1" applyFill="1" applyAlignment="1">
      <alignment horizontal="left" wrapText="1"/>
    </xf>
    <xf numFmtId="0" fontId="0" fillId="3" borderId="9" xfId="0" applyFill="1" applyBorder="1" applyProtection="1"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7" xfId="0" applyFill="1" applyBorder="1" applyProtection="1">
      <protection locked="0"/>
    </xf>
    <xf numFmtId="0" fontId="0" fillId="3" borderId="6" xfId="0" applyFill="1" applyBorder="1" applyAlignment="1" applyProtection="1">
      <alignment horizontal="center"/>
      <protection locked="0"/>
    </xf>
  </cellXfs>
  <cellStyles count="3">
    <cellStyle name="Moneda" xfId="2" builtinId="4"/>
    <cellStyle name="Normal" xfId="0" builtinId="0"/>
    <cellStyle name="Percentatg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Normal="100" zoomScaleSheetLayoutView="100" workbookViewId="0">
      <selection activeCell="D41" sqref="D41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20"/>
      <c r="B1" s="20"/>
    </row>
    <row r="2" spans="1:5" ht="27.75" customHeight="1" x14ac:dyDescent="0.3">
      <c r="A2" s="22" t="s">
        <v>0</v>
      </c>
      <c r="B2" s="20"/>
    </row>
    <row r="3" spans="1:5" ht="27.75" customHeight="1" x14ac:dyDescent="0.3">
      <c r="A3" s="21" t="s">
        <v>1</v>
      </c>
      <c r="B3" s="20"/>
    </row>
    <row r="4" spans="1:5" ht="27.75" customHeight="1" x14ac:dyDescent="0.3">
      <c r="A4" s="21"/>
      <c r="B4" s="20"/>
    </row>
    <row r="5" spans="1:5" ht="16.5" thickBot="1" x14ac:dyDescent="0.3">
      <c r="A5" s="19"/>
      <c r="B5" s="18"/>
      <c r="D5" s="17"/>
      <c r="E5" s="17"/>
    </row>
    <row r="6" spans="1:5" ht="15.75" x14ac:dyDescent="0.25">
      <c r="A6" s="16" t="s">
        <v>2</v>
      </c>
      <c r="B6" s="26"/>
      <c r="C6" s="26"/>
      <c r="D6" s="27"/>
      <c r="E6" s="12"/>
    </row>
    <row r="7" spans="1:5" ht="16.5" thickBot="1" x14ac:dyDescent="0.3">
      <c r="A7" s="15" t="s">
        <v>3</v>
      </c>
      <c r="B7" s="28"/>
      <c r="C7" s="28"/>
      <c r="D7" s="29"/>
      <c r="E7" s="12"/>
    </row>
    <row r="8" spans="1:5" ht="15.75" x14ac:dyDescent="0.25">
      <c r="A8" s="14"/>
      <c r="D8" s="13"/>
      <c r="E8" s="12"/>
    </row>
    <row r="9" spans="1:5" x14ac:dyDescent="0.25">
      <c r="A9" s="25" t="s">
        <v>4</v>
      </c>
      <c r="B9" s="25"/>
      <c r="C9" s="25"/>
      <c r="D9" s="25"/>
      <c r="E9" s="25"/>
    </row>
    <row r="10" spans="1:5" x14ac:dyDescent="0.25">
      <c r="A10" s="11"/>
      <c r="B10" s="11"/>
      <c r="C10" s="11"/>
      <c r="D10" s="11"/>
      <c r="E10" s="11"/>
    </row>
    <row r="11" spans="1:5" ht="21.75" thickBot="1" x14ac:dyDescent="0.4">
      <c r="A11" s="10" t="s">
        <v>5</v>
      </c>
      <c r="B11" s="10"/>
      <c r="C11" s="10"/>
      <c r="D11" s="10"/>
      <c r="E11" s="9"/>
    </row>
    <row r="12" spans="1:5" ht="15.75" thickBot="1" x14ac:dyDescent="0.3"/>
    <row r="13" spans="1:5" ht="16.5" thickBot="1" x14ac:dyDescent="0.3">
      <c r="D13" s="7" t="s">
        <v>6</v>
      </c>
    </row>
    <row r="14" spans="1:5" ht="18" x14ac:dyDescent="0.35">
      <c r="A14" s="6" t="s">
        <v>7</v>
      </c>
      <c r="B14" s="6"/>
      <c r="C14" s="5" t="s">
        <v>8</v>
      </c>
      <c r="D14" s="4"/>
    </row>
    <row r="15" spans="1:5" ht="15.75" thickTop="1" x14ac:dyDescent="0.25">
      <c r="A15" s="8" t="s">
        <v>9</v>
      </c>
      <c r="B15" s="3" t="s">
        <v>10</v>
      </c>
      <c r="C15" s="24">
        <v>2566.3000000000002</v>
      </c>
      <c r="D15" s="1">
        <f t="shared" ref="D15:D37" si="0">(1-$D$14)*C15</f>
        <v>2566.3000000000002</v>
      </c>
    </row>
    <row r="16" spans="1:5" x14ac:dyDescent="0.25">
      <c r="A16" s="8" t="s">
        <v>11</v>
      </c>
      <c r="B16" s="3" t="s">
        <v>10</v>
      </c>
      <c r="C16" s="24">
        <v>20348.740000000002</v>
      </c>
      <c r="D16" s="1">
        <f t="shared" si="0"/>
        <v>20348.740000000002</v>
      </c>
    </row>
    <row r="17" spans="1:4" x14ac:dyDescent="0.25">
      <c r="A17" s="8" t="s">
        <v>12</v>
      </c>
      <c r="B17" s="3" t="s">
        <v>10</v>
      </c>
      <c r="C17" s="24">
        <v>3510</v>
      </c>
      <c r="D17" s="1">
        <f t="shared" si="0"/>
        <v>3510</v>
      </c>
    </row>
    <row r="18" spans="1:4" x14ac:dyDescent="0.25">
      <c r="A18" s="8" t="s">
        <v>13</v>
      </c>
      <c r="B18" s="3" t="s">
        <v>10</v>
      </c>
      <c r="C18" s="24">
        <v>936</v>
      </c>
      <c r="D18" s="1">
        <f t="shared" si="0"/>
        <v>936</v>
      </c>
    </row>
    <row r="19" spans="1:4" x14ac:dyDescent="0.25">
      <c r="A19" s="8" t="s">
        <v>14</v>
      </c>
      <c r="B19" s="3" t="s">
        <v>10</v>
      </c>
      <c r="C19" s="24">
        <v>83.6</v>
      </c>
      <c r="D19" s="1">
        <f t="shared" si="0"/>
        <v>83.6</v>
      </c>
    </row>
    <row r="20" spans="1:4" x14ac:dyDescent="0.25">
      <c r="A20" s="8" t="s">
        <v>15</v>
      </c>
      <c r="B20" s="3" t="s">
        <v>10</v>
      </c>
      <c r="C20" s="24">
        <v>4277.17</v>
      </c>
      <c r="D20" s="1">
        <f t="shared" si="0"/>
        <v>4277.17</v>
      </c>
    </row>
    <row r="21" spans="1:4" x14ac:dyDescent="0.25">
      <c r="A21" s="8" t="s">
        <v>16</v>
      </c>
      <c r="B21" s="3" t="s">
        <v>10</v>
      </c>
      <c r="C21" s="24">
        <v>621</v>
      </c>
      <c r="D21" s="1">
        <f t="shared" si="0"/>
        <v>621</v>
      </c>
    </row>
    <row r="22" spans="1:4" x14ac:dyDescent="0.25">
      <c r="A22" s="8" t="s">
        <v>17</v>
      </c>
      <c r="B22" s="3" t="s">
        <v>10</v>
      </c>
      <c r="C22" s="24">
        <v>297</v>
      </c>
      <c r="D22" s="1">
        <f t="shared" si="0"/>
        <v>297</v>
      </c>
    </row>
    <row r="23" spans="1:4" x14ac:dyDescent="0.25">
      <c r="A23" s="8" t="s">
        <v>18</v>
      </c>
      <c r="B23" s="3" t="s">
        <v>10</v>
      </c>
      <c r="C23" s="24">
        <v>2714.4</v>
      </c>
      <c r="D23" s="1">
        <f t="shared" si="0"/>
        <v>2714.4</v>
      </c>
    </row>
    <row r="24" spans="1:4" x14ac:dyDescent="0.25">
      <c r="A24" s="8" t="s">
        <v>19</v>
      </c>
      <c r="B24" s="3" t="s">
        <v>10</v>
      </c>
      <c r="C24" s="24">
        <v>1199.25</v>
      </c>
      <c r="D24" s="1">
        <f t="shared" si="0"/>
        <v>1199.25</v>
      </c>
    </row>
    <row r="25" spans="1:4" x14ac:dyDescent="0.25">
      <c r="A25" s="8" t="s">
        <v>20</v>
      </c>
      <c r="B25" s="3" t="s">
        <v>10</v>
      </c>
      <c r="C25" s="24">
        <v>380.25</v>
      </c>
      <c r="D25" s="1">
        <f t="shared" si="0"/>
        <v>380.25</v>
      </c>
    </row>
    <row r="26" spans="1:4" x14ac:dyDescent="0.25">
      <c r="A26" s="8" t="s">
        <v>21</v>
      </c>
      <c r="B26" s="3" t="s">
        <v>10</v>
      </c>
      <c r="C26" s="24">
        <v>1601.45</v>
      </c>
      <c r="D26" s="1">
        <f t="shared" si="0"/>
        <v>1601.45</v>
      </c>
    </row>
    <row r="27" spans="1:4" x14ac:dyDescent="0.25">
      <c r="A27" s="8" t="s">
        <v>22</v>
      </c>
      <c r="B27" s="3" t="s">
        <v>10</v>
      </c>
      <c r="C27" s="24">
        <v>324</v>
      </c>
      <c r="D27" s="1">
        <f t="shared" si="0"/>
        <v>324</v>
      </c>
    </row>
    <row r="28" spans="1:4" x14ac:dyDescent="0.25">
      <c r="A28" s="8" t="s">
        <v>23</v>
      </c>
      <c r="B28" s="3" t="s">
        <v>10</v>
      </c>
      <c r="C28" s="24">
        <v>702</v>
      </c>
      <c r="D28" s="1">
        <f t="shared" si="0"/>
        <v>702</v>
      </c>
    </row>
    <row r="29" spans="1:4" x14ac:dyDescent="0.25">
      <c r="A29" s="8" t="s">
        <v>24</v>
      </c>
      <c r="B29" s="3" t="s">
        <v>10</v>
      </c>
      <c r="C29" s="23">
        <v>324</v>
      </c>
      <c r="D29" s="1">
        <f t="shared" si="0"/>
        <v>324</v>
      </c>
    </row>
    <row r="30" spans="1:4" x14ac:dyDescent="0.25">
      <c r="A30" s="8" t="s">
        <v>25</v>
      </c>
      <c r="B30" s="3" t="s">
        <v>10</v>
      </c>
      <c r="C30" s="23">
        <v>324</v>
      </c>
      <c r="D30" s="1">
        <f t="shared" si="0"/>
        <v>324</v>
      </c>
    </row>
    <row r="31" spans="1:4" x14ac:dyDescent="0.25">
      <c r="A31" s="8" t="s">
        <v>26</v>
      </c>
      <c r="B31" s="3" t="s">
        <v>10</v>
      </c>
      <c r="C31" s="23">
        <v>125</v>
      </c>
      <c r="D31" s="1">
        <f t="shared" si="0"/>
        <v>125</v>
      </c>
    </row>
    <row r="32" spans="1:4" x14ac:dyDescent="0.25">
      <c r="A32" s="8" t="s">
        <v>27</v>
      </c>
      <c r="B32" s="3" t="s">
        <v>10</v>
      </c>
      <c r="C32" s="24">
        <v>1836</v>
      </c>
      <c r="D32" s="1">
        <f t="shared" si="0"/>
        <v>1836</v>
      </c>
    </row>
    <row r="33" spans="1:4" x14ac:dyDescent="0.25">
      <c r="A33" s="8" t="s">
        <v>28</v>
      </c>
      <c r="B33" s="3" t="s">
        <v>10</v>
      </c>
      <c r="C33" s="24">
        <v>351</v>
      </c>
      <c r="D33" s="1">
        <f t="shared" si="0"/>
        <v>351</v>
      </c>
    </row>
    <row r="34" spans="1:4" x14ac:dyDescent="0.25">
      <c r="A34" s="8" t="s">
        <v>29</v>
      </c>
      <c r="B34" s="3" t="s">
        <v>10</v>
      </c>
      <c r="C34" s="24">
        <v>1161</v>
      </c>
      <c r="D34" s="1">
        <f t="shared" si="0"/>
        <v>1161</v>
      </c>
    </row>
    <row r="35" spans="1:4" x14ac:dyDescent="0.25">
      <c r="A35" s="8" t="s">
        <v>30</v>
      </c>
      <c r="B35" s="3" t="s">
        <v>10</v>
      </c>
      <c r="C35" s="24">
        <v>2635.2</v>
      </c>
      <c r="D35" s="1">
        <f t="shared" si="0"/>
        <v>2635.2</v>
      </c>
    </row>
    <row r="36" spans="1:4" x14ac:dyDescent="0.25">
      <c r="A36" s="8" t="s">
        <v>31</v>
      </c>
      <c r="B36" s="3" t="s">
        <v>10</v>
      </c>
      <c r="C36" s="24">
        <v>2301.86</v>
      </c>
      <c r="D36" s="1">
        <f t="shared" si="0"/>
        <v>2301.86</v>
      </c>
    </row>
    <row r="37" spans="1:4" x14ac:dyDescent="0.25">
      <c r="A37" s="8" t="s">
        <v>32</v>
      </c>
      <c r="B37" s="3" t="s">
        <v>10</v>
      </c>
      <c r="C37" s="23">
        <v>127.53</v>
      </c>
      <c r="D37" s="1">
        <f t="shared" si="0"/>
        <v>127.53</v>
      </c>
    </row>
    <row r="39" spans="1:4" ht="15.75" thickBot="1" x14ac:dyDescent="0.3"/>
    <row r="40" spans="1:4" ht="16.5" thickBot="1" x14ac:dyDescent="0.3">
      <c r="D40" s="7" t="s">
        <v>6</v>
      </c>
    </row>
    <row r="41" spans="1:4" ht="18" x14ac:dyDescent="0.35">
      <c r="A41" s="6" t="s">
        <v>33</v>
      </c>
      <c r="B41" s="6"/>
      <c r="C41" s="5" t="s">
        <v>8</v>
      </c>
      <c r="D41" s="4"/>
    </row>
    <row r="42" spans="1:4" ht="15.75" thickTop="1" x14ac:dyDescent="0.25">
      <c r="A42" s="3" t="s">
        <v>34</v>
      </c>
      <c r="B42" s="3" t="s">
        <v>10</v>
      </c>
      <c r="C42" s="2">
        <v>300</v>
      </c>
      <c r="D42" s="1">
        <f>(1-$D$41)*C42</f>
        <v>300</v>
      </c>
    </row>
  </sheetData>
  <sheetProtection algorithmName="SHA-512" hashValue="slx5pyWhdd1CMRxvl5wcn4qGIkT7Zz63yXoqXoCCT2+2YOGwWTRlnL8ZlVl4BZP1TjDqWtUUdIp/PEUcBAd+SQ==" saltValue="wxmLJuHDKwnAYg5X5Aqxww==" spinCount="100000" sheet="1" objects="1" scenarios="1"/>
  <mergeCells count="1">
    <mergeCell ref="A9:E9"/>
  </mergeCells>
  <conditionalFormatting sqref="A15:A37">
    <cfRule type="duplicateValues" dxfId="0" priority="2"/>
  </conditionalFormatting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6a37e4cd3e0adee53bfeea013e72e92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339f1e3e9498a90eb9987fbb1da105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ObservacionsOFITEC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E7064517-D0AB-4032-84B6-E4EA4AD8D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34207-5180-4C2F-ADBF-75B8AC9F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24EDBF-6F51-456B-A6CA-D95BD173C8E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DEENOVA</vt:lpstr>
      <vt:lpstr>DEENOVA!Àrea_d'impressió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Bosch Coll, Nuria</cp:lastModifiedBy>
  <cp:revision/>
  <dcterms:created xsi:type="dcterms:W3CDTF">2024-06-13T10:17:17Z</dcterms:created>
  <dcterms:modified xsi:type="dcterms:W3CDTF">2024-10-09T11:22:33Z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